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\ARR &amp; TT\TARIFF-2024-25\QUERIES -OERC &amp; OBJECTORS\Compliance to OERC Queries\17.01.2023 Compliance to OERC Queries\Annexures\"/>
    </mc:Choice>
  </mc:AlternateContent>
  <bookViews>
    <workbookView xWindow="0" yWindow="0" windowWidth="21600" windowHeight="9735"/>
  </bookViews>
  <sheets>
    <sheet name="Annexure-19" sheetId="1" r:id="rId1"/>
  </sheets>
  <definedNames>
    <definedName name="abc" hidden="1">{"P-n-L and CF Statement",#N/A,FALSE,"Slides";"Cash Coevrage",#N/A,FALSE,"Slides";"Tariff Hikes Required",#N/A,FALSE,"Slides";"Major Assumptions",#N/A,FALSE,"Slides"}</definedName>
    <definedName name="bond">#REF!</definedName>
    <definedName name="ccc" hidden="1">{"P-n-L and CF Statement",#N/A,FALSE,"Slides";"Cash Coevrage",#N/A,FALSE,"Slides";"Tariff Hikes Required",#N/A,FALSE,"Slides";"Major Assumptions",#N/A,FALSE,"Slides"}</definedName>
    <definedName name="ckb" hidden="1">{"P-n-L and CF Statement",#N/A,FALSE,"Slides";"Cash Coevrage",#N/A,FALSE,"Slides";"Tariff Hikes Required",#N/A,FALSE,"Slides";"Major Assumptions",#N/A,FALSE,"Slides"}</definedName>
    <definedName name="ddd" hidden="1">{"P-n-L and CF Statement",#N/A,FALSE,"Slides";"Cash Coevrage",#N/A,FALSE,"Slides";"Tariff Hikes Required",#N/A,FALSE,"Slides";"Major Assumptions",#N/A,FALSE,"Slides"}</definedName>
    <definedName name="dddd" hidden="1">{"P-n-L and CF Statement",#N/A,FALSE,"Slides";"Cash Coevrage",#N/A,FALSE,"Slides";"Tariff Hikes Required",#N/A,FALSE,"Slides";"Major Assumptions",#N/A,FALSE,"Slides"}</definedName>
    <definedName name="Debtors">#REF!</definedName>
    <definedName name="dffs" hidden="1">{"P-n-L and CF Statement",#N/A,FALSE,"Slides";"Cash Coevrage",#N/A,FALSE,"Slides";"Tariff Hikes Required",#N/A,FALSE,"Slides";"Major Assumptions",#N/A,FALSE,"Slides"}</definedName>
    <definedName name="DFSDFSD" hidden="1">{"P-n-L and CF Statement",#N/A,FALSE,"Slides";"Cash Coevrage",#N/A,FALSE,"Slides";"Tariff Hikes Required",#N/A,FALSE,"Slides";"Major Assumptions",#N/A,FALSE,"Slides"}</definedName>
    <definedName name="DFSFSFSD" hidden="1">{"P-n-L and CF Statement",#N/A,FALSE,"Slides";"Cash Coevrage",#N/A,FALSE,"Slides";"Tariff Hikes Required",#N/A,FALSE,"Slides";"Major Assumptions",#N/A,FALSE,"Slides"}</definedName>
    <definedName name="DGDG" hidden="1">{"P-n-L and CF Statement",#N/A,FALSE,"Slides";"Cash Coevrage",#N/A,FALSE,"Slides";"Tariff Hikes Required",#N/A,FALSE,"Slides";"Major Assumptions",#N/A,FALSE,"Slides"}</definedName>
    <definedName name="Excel_BuiltIn_Print_Area_1">#REF!</definedName>
    <definedName name="Excel_BuiltIn_Print_Area_10_1_1">#REF!</definedName>
    <definedName name="Excel_BuiltIn_Print_Area_100">#REF!</definedName>
    <definedName name="Excel_BuiltIn_Print_Area_100_1">#REF!</definedName>
    <definedName name="Excel_BuiltIn_Print_Area_104">#REF!</definedName>
    <definedName name="Excel_BuiltIn_Print_Area_105">#REF!</definedName>
    <definedName name="Excel_BuiltIn_Print_Area_105_1">#REF!</definedName>
    <definedName name="Excel_BuiltIn_Print_Area_106">#REF!</definedName>
    <definedName name="Excel_BuiltIn_Print_Area_107">#REF!</definedName>
    <definedName name="Excel_BuiltIn_Print_Area_107_1">#REF!</definedName>
    <definedName name="Excel_BuiltIn_Print_Area_108">#REF!</definedName>
    <definedName name="Excel_BuiltIn_Print_Area_108_1">#REF!</definedName>
    <definedName name="Excel_BuiltIn_Print_Area_11_1">#REF!</definedName>
    <definedName name="Excel_BuiltIn_Print_Area_11_1_1">#REF!</definedName>
    <definedName name="Excel_BuiltIn_Print_Area_110">#REF!</definedName>
    <definedName name="Excel_BuiltIn_Print_Area_110_1">#REF!</definedName>
    <definedName name="Excel_BuiltIn_Print_Area_111">#REF!</definedName>
    <definedName name="Excel_BuiltIn_Print_Area_113">#REF!</definedName>
    <definedName name="Excel_BuiltIn_Print_Area_114">#REF!</definedName>
    <definedName name="Excel_BuiltIn_Print_Area_115">#REF!</definedName>
    <definedName name="Excel_BuiltIn_Print_Area_116">#REF!</definedName>
    <definedName name="Excel_BuiltIn_Print_Area_117">#REF!</definedName>
    <definedName name="Excel_BuiltIn_Print_Area_118">#REF!</definedName>
    <definedName name="Excel_BuiltIn_Print_Area_118_1">#REF!</definedName>
    <definedName name="Excel_BuiltIn_Print_Area_119">#REF!</definedName>
    <definedName name="Excel_BuiltIn_Print_Area_12_1">#REF!</definedName>
    <definedName name="Excel_BuiltIn_Print_Area_12_1_1">#REF!</definedName>
    <definedName name="Excel_BuiltIn_Print_Area_120">#REF!</definedName>
    <definedName name="Excel_BuiltIn_Print_Area_121">#REF!</definedName>
    <definedName name="Excel_BuiltIn_Print_Area_122">#REF!</definedName>
    <definedName name="Excel_BuiltIn_Print_Area_123">#REF!</definedName>
    <definedName name="Excel_BuiltIn_Print_Area_124">#REF!</definedName>
    <definedName name="Excel_BuiltIn_Print_Area_126">#REF!</definedName>
    <definedName name="Excel_BuiltIn_Print_Area_127">#REF!</definedName>
    <definedName name="Excel_BuiltIn_Print_Area_127_1">#REF!</definedName>
    <definedName name="Excel_BuiltIn_Print_Area_128">#REF!</definedName>
    <definedName name="Excel_BuiltIn_Print_Area_129">#REF!</definedName>
    <definedName name="Excel_BuiltIn_Print_Area_13_1">#REF!</definedName>
    <definedName name="Excel_BuiltIn_Print_Area_13_1_1">#REF!</definedName>
    <definedName name="Excel_BuiltIn_Print_Area_130">#REF!</definedName>
    <definedName name="Excel_BuiltIn_Print_Area_130_1">#REF!</definedName>
    <definedName name="Excel_BuiltIn_Print_Area_131">#REF!</definedName>
    <definedName name="Excel_BuiltIn_Print_Area_132_1">#REF!</definedName>
    <definedName name="Excel_BuiltIn_Print_Area_133">#REF!</definedName>
    <definedName name="Excel_BuiltIn_Print_Area_133_1">#REF!</definedName>
    <definedName name="Excel_BuiltIn_Print_Area_134">#REF!</definedName>
    <definedName name="Excel_BuiltIn_Print_Area_134_1">#REF!</definedName>
    <definedName name="Excel_BuiltIn_Print_Area_134_1_1">#REF!</definedName>
    <definedName name="Excel_BuiltIn_Print_Area_135">#REF!</definedName>
    <definedName name="Excel_BuiltIn_Print_Area_136">#REF!</definedName>
    <definedName name="Excel_BuiltIn_Print_Area_138">#REF!</definedName>
    <definedName name="Excel_BuiltIn_Print_Area_139">#REF!</definedName>
    <definedName name="Excel_BuiltIn_Print_Area_139_1">#REF!</definedName>
    <definedName name="Excel_BuiltIn_Print_Area_14_1">#REF!</definedName>
    <definedName name="Excel_BuiltIn_Print_Area_140">#REF!</definedName>
    <definedName name="Excel_BuiltIn_Print_Area_140_1">#REF!</definedName>
    <definedName name="Excel_BuiltIn_Print_Area_141">#REF!</definedName>
    <definedName name="Excel_BuiltIn_Print_Area_141_1">#REF!</definedName>
    <definedName name="Excel_BuiltIn_Print_Area_142">#REF!</definedName>
    <definedName name="Excel_BuiltIn_Print_Area_143">#REF!</definedName>
    <definedName name="Excel_BuiltIn_Print_Area_144">#REF!</definedName>
    <definedName name="Excel_BuiltIn_Print_Area_145">#REF!</definedName>
    <definedName name="Excel_BuiltIn_Print_Area_15_1">#REF!</definedName>
    <definedName name="Excel_BuiltIn_Print_Area_15_1_1">#REF!</definedName>
    <definedName name="Excel_BuiltIn_Print_Area_153_1_1">#REF!</definedName>
    <definedName name="Excel_BuiltIn_Print_Area_153_1_1_1">#REF!</definedName>
    <definedName name="Excel_BuiltIn_Print_Area_154_1">#REF!</definedName>
    <definedName name="Excel_BuiltIn_Print_Area_16_1">#REF!</definedName>
    <definedName name="Excel_BuiltIn_Print_Area_16_1_1">#REF!</definedName>
    <definedName name="Excel_BuiltIn_Print_Area_17_1">#REF!</definedName>
    <definedName name="Excel_BuiltIn_Print_Area_17_1_1">#REF!</definedName>
    <definedName name="Excel_BuiltIn_Print_Area_18_1_1">#REF!</definedName>
    <definedName name="Excel_BuiltIn_Print_Area_18_1_1_1">#REF!</definedName>
    <definedName name="Excel_BuiltIn_Print_Area_19_1">#REF!</definedName>
    <definedName name="Excel_BuiltIn_Print_Area_20_1">#REF!</definedName>
    <definedName name="Excel_BuiltIn_Print_Area_20_1_1">#REF!</definedName>
    <definedName name="Excel_BuiltIn_Print_Area_21_1">#REF!</definedName>
    <definedName name="Excel_BuiltIn_Print_Area_22_1">#REF!</definedName>
    <definedName name="Excel_BuiltIn_Print_Area_23_1">#REF!</definedName>
    <definedName name="Excel_BuiltIn_Print_Area_23_1_1">#REF!</definedName>
    <definedName name="Excel_BuiltIn_Print_Area_24_1">#REF!</definedName>
    <definedName name="Excel_BuiltIn_Print_Area_25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_1">#REF!</definedName>
    <definedName name="Excel_BuiltIn_Print_Area_28_1_1">#REF!</definedName>
    <definedName name="Excel_BuiltIn_Print_Area_28_1_1_1">#REF!</definedName>
    <definedName name="Excel_BuiltIn_Print_Area_29">#REF!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0_1_1">#REF!</definedName>
    <definedName name="Excel_BuiltIn_Print_Area_30_1_1_1">#REF!</definedName>
    <definedName name="Excel_BuiltIn_Print_Area_31_1">#REF!</definedName>
    <definedName name="Excel_BuiltIn_Print_Area_32_1">#REF!</definedName>
    <definedName name="Excel_BuiltIn_Print_Area_32_1_1">#REF!</definedName>
    <definedName name="Excel_BuiltIn_Print_Area_33_1">#REF!</definedName>
    <definedName name="Excel_BuiltIn_Print_Area_33_1_1">#REF!</definedName>
    <definedName name="Excel_BuiltIn_Print_Area_34_1_1">#REF!</definedName>
    <definedName name="Excel_BuiltIn_Print_Area_34_1_1_1">#REF!</definedName>
    <definedName name="Excel_BuiltIn_Print_Area_35_1_1_1">#REF!</definedName>
    <definedName name="Excel_BuiltIn_Print_Area_36">#REF!</definedName>
    <definedName name="Excel_BuiltIn_Print_Area_36_1">#REF!</definedName>
    <definedName name="Excel_BuiltIn_Print_Area_37_1">#REF!</definedName>
    <definedName name="Excel_BuiltIn_Print_Area_37_1_1">#REF!</definedName>
    <definedName name="Excel_BuiltIn_Print_Area_37_1_1_1">#REF!</definedName>
    <definedName name="Excel_BuiltIn_Print_Area_39_1">#REF!</definedName>
    <definedName name="Excel_BuiltIn_Print_Area_4_1_1_1_1_1">#REF!</definedName>
    <definedName name="Excel_BuiltIn_Print_Area_40_1">#REF!</definedName>
    <definedName name="Excel_BuiltIn_Print_Area_41_1">#REF!</definedName>
    <definedName name="Excel_BuiltIn_Print_Area_42_1_1">#REF!</definedName>
    <definedName name="Excel_BuiltIn_Print_Area_42_1_1_1">#REF!</definedName>
    <definedName name="Excel_BuiltIn_Print_Area_43_1">#REF!</definedName>
    <definedName name="Excel_BuiltIn_Print_Area_43_1_1">#REF!</definedName>
    <definedName name="Excel_BuiltIn_Print_Area_44_1">#REF!</definedName>
    <definedName name="Excel_BuiltIn_Print_Area_45_1">#REF!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8_1">#REF!</definedName>
    <definedName name="Excel_BuiltIn_Print_Area_49">#REF!</definedName>
    <definedName name="Excel_BuiltIn_Print_Area_5_1">#REF!</definedName>
    <definedName name="Excel_BuiltIn_Print_Area_50">#REF!</definedName>
    <definedName name="Excel_BuiltIn_Print_Area_51">#REF!</definedName>
    <definedName name="Excel_BuiltIn_Print_Area_51_1">#REF!</definedName>
    <definedName name="Excel_BuiltIn_Print_Area_52">#REF!</definedName>
    <definedName name="Excel_BuiltIn_Print_Area_52_1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9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1">#REF!</definedName>
    <definedName name="Excel_BuiltIn_Print_Area_62">#REF!</definedName>
    <definedName name="Excel_BuiltIn_Print_Area_63">#REF!</definedName>
    <definedName name="Excel_BuiltIn_Print_Area_64">#REF!</definedName>
    <definedName name="Excel_BuiltIn_Print_Area_65">#REF!</definedName>
    <definedName name="Excel_BuiltIn_Print_Area_66">#REF!</definedName>
    <definedName name="Excel_BuiltIn_Print_Area_67">#REF!</definedName>
    <definedName name="Excel_BuiltIn_Print_Area_68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FSFS" hidden="1">{"P-n-L and CF Statement",#N/A,FALSE,"Slides";"Cash Coevrage",#N/A,FALSE,"Slides";"Tariff Hikes Required",#N/A,FALSE,"Slides";"Major Assumptions",#N/A,FALSE,"Slides"}</definedName>
    <definedName name="fsss" hidden="1">{"P-n-L and CF Statement",#N/A,FALSE,"Slides";"Cash Coevrage",#N/A,FALSE,"Slides";"Tariff Hikes Required",#N/A,FALSE,"Slides";"Major Assumptions",#N/A,FALSE,"Slides"}</definedName>
    <definedName name="GHDRGD" hidden="1">{"P-n-L and CF Statement",#N/A,FALSE,"Slides";"Cash Coevrage",#N/A,FALSE,"Slides";"Tariff Hikes Required",#N/A,FALSE,"Slides";"Major Assumptions",#N/A,FALSE,"Slides"}</definedName>
    <definedName name="ghf" hidden="1">{"P-n-L and CF Statement",#N/A,FALSE,"Slides";"Cash Coevrage",#N/A,FALSE,"Slides";"Tariff Hikes Required",#N/A,FALSE,"Slides";"Major Assumptions",#N/A,FALSE,"Slides"}</definedName>
    <definedName name="h" hidden="1">{"P-n-L and CF Statement",#N/A,FALSE,"Slides";"Cash Coevrage",#N/A,FALSE,"Slides";"Tariff Hikes Required",#N/A,FALSE,"Slides";"Major Assumptions",#N/A,FALSE,"Slides"}</definedName>
    <definedName name="laalla" hidden="1">{"P-n-L and CF Statement",#N/A,FALSE,"Slides";"Cash Coevrage",#N/A,FALSE,"Slides";"Tariff Hikes Required",#N/A,FALSE,"Slides";"Major Assumptions",#N/A,FALSE,"Slides"}</definedName>
    <definedName name="laonddd" hidden="1">{"P-n-L and CF Statement",#N/A,FALSE,"Slides";"Cash Coevrage",#N/A,FALSE,"Slides";"Tariff Hikes Required",#N/A,FALSE,"Slides";"Major Assumptions",#N/A,FALSE,"Slides"}</definedName>
    <definedName name="Loan" hidden="1">{"P-n-L and CF Statement",#N/A,FALSE,"Slides";"Cash Coevrage",#N/A,FALSE,"Slides";"Tariff Hikes Required",#N/A,FALSE,"Slides";"Major Assumptions",#N/A,FALSE,"Slides"}</definedName>
    <definedName name="Loan1213" hidden="1">{"P-n-L and CF Statement",#N/A,FALSE,"Slides";"Cash Coevrage",#N/A,FALSE,"Slides";"Tariff Hikes Required",#N/A,FALSE,"Slides";"Major Assumptions",#N/A,FALSE,"Slides"}</definedName>
    <definedName name="Loss">#REF!</definedName>
    <definedName name="sdfsdf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sd" hidden="1">{"P-n-L and CF Statement",#N/A,FALSE,"Slides";"Cash Coevrage",#N/A,FALSE,"Slides";"Tariff Hikes Required",#N/A,FALSE,"Slides";"Major Assumptions",#N/A,FALSE,"Slides"}</definedName>
    <definedName name="sss" hidden="1">{"P-n-L and CF Statement",#N/A,FALSE,"Slides";"Cash Coevrage",#N/A,FALSE,"Slides";"Tariff Hikes Required",#N/A,FALSE,"Slides";"Major Assumptions",#N/A,FALSE,"Slides"}</definedName>
    <definedName name="Tariff">#REF!</definedName>
    <definedName name="TarrGrowth">#REF!</definedName>
    <definedName name="wrn.Back._.To._.Back._.Loan._.Repayment._.Schedule.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Report._.for._.DfID_Aug6." hidden="1">{"P-n-L and CF Statement",#N/A,FALSE,"Slides";"Cash Coevrage",#N/A,FALSE,"Slides";"Tariff Hikes Required",#N/A,FALSE,"Slides";"Major Assumptions",#N/A,FALSE,"Slides"}</definedName>
    <definedName name="x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E13" i="1"/>
  <c r="D13" i="1"/>
  <c r="C13" i="1"/>
  <c r="D12" i="1"/>
  <c r="D9" i="1"/>
</calcChain>
</file>

<file path=xl/sharedStrings.xml><?xml version="1.0" encoding="utf-8"?>
<sst xmlns="http://schemas.openxmlformats.org/spreadsheetml/2006/main" count="17" uniqueCount="15">
  <si>
    <t>Annexure-19</t>
  </si>
  <si>
    <t>₹ in Crore</t>
  </si>
  <si>
    <t>2022-23</t>
  </si>
  <si>
    <t>2023-24 (Upto Dec-23)</t>
  </si>
  <si>
    <t>Approved</t>
  </si>
  <si>
    <t>Actual</t>
  </si>
  <si>
    <t>STOA and STU Charges</t>
  </si>
  <si>
    <t>Interest Income</t>
  </si>
  <si>
    <t>Supervision Charges</t>
  </si>
  <si>
    <t>Net gain/loss on disposal of PPE(Scrap)</t>
  </si>
  <si>
    <t>Other Mis. Recepts</t>
  </si>
  <si>
    <t>Total</t>
  </si>
  <si>
    <t>* In the accounts the figure has been shown under LTOA Charges</t>
  </si>
  <si>
    <t>Details  of Misc income Approved vis-à-vis Actual for FY 2022-23 &amp; FY 2023-24 (upto Dec-23)</t>
  </si>
  <si>
    <r>
      <t>Inter-state Wheeling</t>
    </r>
    <r>
      <rPr>
        <b/>
        <sz val="14"/>
        <rFont val="Calibri"/>
        <family val="2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</si>
</sst>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43" fontId="5" fillId="0" borderId="1" xfId="1" applyFont="1" applyBorder="1"/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5"/>
  <sheetViews>
    <sheetView tabSelected="1" zoomScale="124" zoomScaleNormal="124" workbookViewId="0">
      <selection activeCell="F15" sqref="F15"/>
    </sheetView>
  </sheetViews>
  <sheetFormatPr defaultColWidth="16.7109375" defaultRowHeight="18.75" x14ac:dyDescent="0.3"/>
  <cols>
    <col min="1" max="1" width="16.7109375" style="1"/>
    <col min="2" max="2" width="32.7109375" style="1" customWidth="1"/>
    <col min="3" max="16384" width="16.7109375" style="1"/>
  </cols>
  <sheetData>
    <row r="1" spans="2:7" x14ac:dyDescent="0.3">
      <c r="F1" s="2" t="s">
        <v>0</v>
      </c>
    </row>
    <row r="2" spans="2:7" x14ac:dyDescent="0.3">
      <c r="B2" s="10" t="s">
        <v>13</v>
      </c>
      <c r="C2" s="10"/>
      <c r="D2" s="10"/>
      <c r="E2" s="10"/>
      <c r="F2" s="10"/>
      <c r="G2" s="10"/>
    </row>
    <row r="3" spans="2:7" x14ac:dyDescent="0.3">
      <c r="B3" s="10"/>
      <c r="C3" s="10"/>
      <c r="D3" s="10"/>
      <c r="E3" s="10"/>
      <c r="F3" s="10"/>
      <c r="G3" s="10"/>
    </row>
    <row r="4" spans="2:7" x14ac:dyDescent="0.3">
      <c r="B4" s="3"/>
      <c r="F4" s="3" t="s">
        <v>1</v>
      </c>
    </row>
    <row r="5" spans="2:7" x14ac:dyDescent="0.3">
      <c r="B5" s="4"/>
      <c r="C5" s="5" t="s">
        <v>2</v>
      </c>
      <c r="D5" s="5"/>
      <c r="E5" s="5" t="s">
        <v>3</v>
      </c>
      <c r="F5" s="5"/>
    </row>
    <row r="6" spans="2:7" x14ac:dyDescent="0.3">
      <c r="B6" s="6"/>
      <c r="C6" s="4" t="s">
        <v>4</v>
      </c>
      <c r="D6" s="4" t="s">
        <v>5</v>
      </c>
      <c r="E6" s="4" t="s">
        <v>4</v>
      </c>
      <c r="F6" s="4" t="s">
        <v>5</v>
      </c>
    </row>
    <row r="7" spans="2:7" x14ac:dyDescent="0.3">
      <c r="B7" s="6" t="s">
        <v>14</v>
      </c>
      <c r="C7" s="7">
        <v>17.504999999999999</v>
      </c>
      <c r="D7" s="7">
        <v>1.51</v>
      </c>
      <c r="E7" s="7">
        <v>9.4499999999999993</v>
      </c>
      <c r="F7" s="7">
        <v>4.0723259000000001</v>
      </c>
    </row>
    <row r="8" spans="2:7" x14ac:dyDescent="0.3">
      <c r="B8" s="6" t="s">
        <v>6</v>
      </c>
      <c r="C8" s="7">
        <v>212.64</v>
      </c>
      <c r="D8" s="7">
        <v>295.02999999999997</v>
      </c>
      <c r="E8" s="7">
        <v>271</v>
      </c>
      <c r="F8" s="7">
        <v>106.64</v>
      </c>
    </row>
    <row r="9" spans="2:7" x14ac:dyDescent="0.3">
      <c r="B9" s="6" t="s">
        <v>7</v>
      </c>
      <c r="C9" s="7">
        <v>23.204999999999998</v>
      </c>
      <c r="D9" s="7">
        <f>59.57+1.36+1.35</f>
        <v>62.28</v>
      </c>
      <c r="E9" s="7">
        <v>15</v>
      </c>
      <c r="F9" s="7">
        <v>60.517000000000003</v>
      </c>
    </row>
    <row r="10" spans="2:7" x14ac:dyDescent="0.3">
      <c r="B10" s="6" t="s">
        <v>8</v>
      </c>
      <c r="C10" s="7">
        <v>1.47</v>
      </c>
      <c r="D10" s="7">
        <v>31.08</v>
      </c>
      <c r="E10" s="7">
        <v>0</v>
      </c>
      <c r="F10" s="7">
        <v>11.8987</v>
      </c>
    </row>
    <row r="11" spans="2:7" ht="37.5" x14ac:dyDescent="0.3">
      <c r="B11" s="9" t="s">
        <v>9</v>
      </c>
      <c r="C11" s="7">
        <v>12.48</v>
      </c>
      <c r="D11" s="7">
        <v>35.32</v>
      </c>
      <c r="E11" s="7">
        <v>0</v>
      </c>
      <c r="F11" s="7">
        <v>0.38</v>
      </c>
    </row>
    <row r="12" spans="2:7" x14ac:dyDescent="0.3">
      <c r="B12" s="6" t="s">
        <v>10</v>
      </c>
      <c r="C12" s="7">
        <v>35.85</v>
      </c>
      <c r="D12" s="7">
        <f>0.15+16+0.27</f>
        <v>16.419999999999998</v>
      </c>
      <c r="E12" s="7">
        <v>5</v>
      </c>
      <c r="F12" s="7">
        <v>11.41</v>
      </c>
    </row>
    <row r="13" spans="2:7" x14ac:dyDescent="0.3">
      <c r="B13" s="4" t="s">
        <v>11</v>
      </c>
      <c r="C13" s="8">
        <f>SUM(C7:C12)</f>
        <v>303.14999999999998</v>
      </c>
      <c r="D13" s="8">
        <f>SUM(D7:D12)-0.01</f>
        <v>441.62999999999994</v>
      </c>
      <c r="E13" s="8">
        <f>SUM(E7:E12)</f>
        <v>300.45</v>
      </c>
      <c r="F13" s="8">
        <f>SUM(F7:F12)</f>
        <v>194.91802589999998</v>
      </c>
    </row>
    <row r="15" spans="2:7" x14ac:dyDescent="0.3">
      <c r="B15" s="3" t="s">
        <v>12</v>
      </c>
    </row>
  </sheetData>
  <mergeCells count="3">
    <mergeCell ref="C5:D5"/>
    <mergeCell ref="E5:F5"/>
    <mergeCell ref="B2:G3"/>
  </mergeCells>
  <pageMargins left="0.7" right="0.7" top="0.75" bottom="0.75" header="0.3" footer="0.3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Annexure-19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Biplab</dc:creator>
  <cp:lastModifiedBy>Biplab</cp:lastModifiedBy>
  <cp:lastPrinted>2024-01-12T09:15:40Z</cp:lastPrinted>
  <dcterms:created xsi:type="dcterms:W3CDTF">2024-01-12T08:02:01Z</dcterms:created>
  <dcterms:modified xsi:type="dcterms:W3CDTF">2024-01-12T09:15:48Z</dcterms:modified>
</cp:coreProperties>
</file>